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/>
  <mc:AlternateContent xmlns:mc="http://schemas.openxmlformats.org/markup-compatibility/2006">
    <mc:Choice Requires="x15">
      <x15ac:absPath xmlns:x15ac="http://schemas.microsoft.com/office/spreadsheetml/2010/11/ac" url="C:\Users\Juliane Mertins\Downloads\"/>
    </mc:Choice>
  </mc:AlternateContent>
  <xr:revisionPtr revIDLastSave="0" documentId="13_ncr:1_{711E9FFA-5E4E-4C45-8B8F-26FCE9CD7278}" xr6:coauthVersionLast="34" xr6:coauthVersionMax="36" xr10:uidLastSave="{00000000-0000-0000-0000-000000000000}"/>
  <bookViews>
    <workbookView xWindow="0" yWindow="0" windowWidth="21570" windowHeight="7920" xr2:uid="{7F93EF22-058B-47B3-9109-EEA255D7573C}"/>
  </bookViews>
  <sheets>
    <sheet name="Rechner" sheetId="2" r:id="rId1"/>
    <sheet name="Beispiel" sheetId="3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4" i="3" l="1"/>
  <c r="B18" i="3" s="1"/>
  <c r="B21" i="3" l="1"/>
  <c r="B24" i="3"/>
  <c r="D12" i="3"/>
  <c r="D10" i="3"/>
  <c r="D14" i="3" s="1"/>
  <c r="D11" i="3"/>
  <c r="B18" i="2"/>
  <c r="B26" i="3" l="1"/>
  <c r="B30" i="3" s="1"/>
  <c r="D12" i="2"/>
  <c r="B24" i="2"/>
  <c r="B21" i="2"/>
  <c r="D10" i="2"/>
  <c r="D11" i="2"/>
  <c r="B26" i="2" l="1"/>
  <c r="B30" i="2" s="1"/>
  <c r="D14" i="2"/>
</calcChain>
</file>

<file path=xl/sharedStrings.xml><?xml version="1.0" encoding="utf-8"?>
<sst xmlns="http://schemas.openxmlformats.org/spreadsheetml/2006/main" count="44" uniqueCount="20">
  <si>
    <t>Fahrleistung laut Fahrtenbuch:</t>
  </si>
  <si>
    <t>Privatfahrten</t>
  </si>
  <si>
    <t>Dienstfahrten</t>
  </si>
  <si>
    <t>Gesamtfahrleistung</t>
  </si>
  <si>
    <t>km</t>
  </si>
  <si>
    <t>(Fahrten Whg - erste Tätigkeitsstätte x  Kosten pro Km)</t>
  </si>
  <si>
    <t>abzüglich bisher vom Arbeitgeber besteuerter geldwerter Vorteil</t>
  </si>
  <si>
    <t xml:space="preserve">Korrekturbetrag </t>
  </si>
  <si>
    <t>Kosten pro Kilometer</t>
  </si>
  <si>
    <t>(Brutto-Gesamtkosten/Gesamtfahrleistung)</t>
  </si>
  <si>
    <t>Berechnung: Korrektur geldwerter Vorteil</t>
  </si>
  <si>
    <t>Durch den Arbeitgeber bescheinigte Brutto-Gesamtkosten</t>
  </si>
  <si>
    <t>©Florian Gößmann-Schmitt in Zusammenarbeit mit Vimcar GmbH</t>
  </si>
  <si>
    <t>Bitte füllen Sie zur Berechnung alle eingerahmten Felder aus. Bei Rückfragen wenden Sie sich bitte an Ihren Steuerberater.</t>
  </si>
  <si>
    <t>Gesamter Geldwerter Vorteil nach der Fahrtenbuchmethode</t>
  </si>
  <si>
    <t xml:space="preserve"> (Privatfahrten x Kosten pro Km)</t>
  </si>
  <si>
    <t>Geldwerter Vorteil: Privatfahrten</t>
  </si>
  <si>
    <t>Geldwerte Vorteil: Arbeitsweg</t>
  </si>
  <si>
    <t>Fahrten Wohnung und erste Tätigkeitsstätte/Arbeitsweg</t>
  </si>
  <si>
    <t>Bisher vom Arbeitgeber besteuerter geldwerter Vorteil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</si>
</sst>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7]_-;\-* #,##0.00\ [$€-407]_-;_-* &quot;-&quot;??\ [$€-407]_-;_-@_-"/>
    <numFmt numFmtId="165" formatCode="_-* #,##0.000\ [$€-407]_-;\-* #,##0.000\ [$€-407]_-;_-* &quot;-&quot;???\ [$€-407]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ource Sans Pro"/>
      <family val="2"/>
    </font>
    <font>
      <sz val="11"/>
      <color theme="1"/>
      <name val="Source Sans Pro ExtraLight"/>
      <family val="2"/>
    </font>
    <font>
      <sz val="11"/>
      <color rgb="FFEE4A5F"/>
      <name val="Source Sans Pro SemiBold"/>
      <family val="2"/>
    </font>
    <font>
      <sz val="11"/>
      <name val="Source Sans Pro SemiBold"/>
      <family val="2"/>
    </font>
    <font>
      <sz val="11"/>
      <color rgb="FF434C6D"/>
      <name val="Source Sans Pro SemiBold"/>
      <family val="2"/>
    </font>
    <font>
      <sz val="11"/>
      <color rgb="FF1EB8AE"/>
      <name val="Source Sans Pro SemiBold"/>
      <family val="2"/>
    </font>
    <font>
      <sz val="11"/>
      <color theme="1"/>
      <name val="Source Sans Pro SemiBold"/>
      <family val="2"/>
    </font>
    <font>
      <sz val="14"/>
      <color theme="1"/>
      <name val="Source Sans Pro SemiBold"/>
      <family val="2"/>
    </font>
    <font>
      <sz val="10"/>
      <color theme="1"/>
      <name val="Source Sans Pro ExtraLight"/>
      <family val="2"/>
    </font>
    <font>
      <sz val="11"/>
      <color theme="0"/>
      <name val="Source Sans Pro SemiBold"/>
      <family val="2"/>
    </font>
    <font>
      <sz val="11"/>
      <color theme="1"/>
      <name val="Source Sans Pro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1F9AC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7A7C83"/>
      </bottom>
      <diagonal/>
    </border>
    <border>
      <left/>
      <right style="thin">
        <color rgb="FF7A7C83"/>
      </right>
      <top/>
      <bottom/>
      <diagonal/>
    </border>
    <border>
      <left style="thin">
        <color rgb="FF7A7C83"/>
      </left>
      <right style="thin">
        <color rgb="FF7A7C83"/>
      </right>
      <top style="thin">
        <color rgb="FF7A7C83"/>
      </top>
      <bottom style="thin">
        <color rgb="FF7A7C83"/>
      </bottom>
      <diagonal/>
    </border>
    <border>
      <left/>
      <right/>
      <top style="thin">
        <color rgb="FF7A7C83"/>
      </top>
      <bottom style="thin">
        <color rgb="FF7A7C83"/>
      </bottom>
      <diagonal/>
    </border>
    <border>
      <left/>
      <right style="thin">
        <color rgb="FF7A7C83"/>
      </right>
      <top style="thin">
        <color rgb="FF7A7C83"/>
      </top>
      <bottom style="thin">
        <color rgb="FF7A7C83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Continuous"/>
    </xf>
    <xf numFmtId="10" fontId="2" fillId="0" borderId="0" xfId="1" applyNumberFormat="1" applyFont="1"/>
    <xf numFmtId="10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0" fontId="7" fillId="0" borderId="0" xfId="0" applyFont="1"/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0" fillId="0" borderId="0" xfId="0" applyFont="1"/>
    <xf numFmtId="0" fontId="2" fillId="0" borderId="1" xfId="0" applyFont="1" applyBorder="1"/>
    <xf numFmtId="164" fontId="2" fillId="0" borderId="1" xfId="0" applyNumberFormat="1" applyFont="1" applyBorder="1"/>
    <xf numFmtId="0" fontId="2" fillId="0" borderId="2" xfId="0" applyFont="1" applyBorder="1"/>
    <xf numFmtId="164" fontId="2" fillId="0" borderId="3" xfId="0" applyNumberFormat="1" applyFont="1" applyFill="1" applyBorder="1"/>
    <xf numFmtId="0" fontId="7" fillId="0" borderId="2" xfId="0" applyFont="1" applyBorder="1"/>
    <xf numFmtId="0" fontId="6" fillId="0" borderId="2" xfId="0" applyFont="1" applyBorder="1"/>
    <xf numFmtId="0" fontId="4" fillId="0" borderId="2" xfId="0" applyFont="1" applyBorder="1"/>
    <xf numFmtId="3" fontId="2" fillId="0" borderId="3" xfId="0" applyNumberFormat="1" applyFont="1" applyFill="1" applyBorder="1"/>
    <xf numFmtId="3" fontId="2" fillId="0" borderId="4" xfId="0" applyNumberFormat="1" applyFont="1" applyFill="1" applyBorder="1"/>
    <xf numFmtId="0" fontId="5" fillId="0" borderId="2" xfId="0" applyFont="1" applyBorder="1"/>
    <xf numFmtId="0" fontId="8" fillId="0" borderId="0" xfId="0" applyFont="1" applyBorder="1"/>
    <xf numFmtId="164" fontId="2" fillId="0" borderId="0" xfId="0" applyNumberFormat="1" applyFont="1" applyBorder="1"/>
    <xf numFmtId="0" fontId="12" fillId="0" borderId="0" xfId="0" applyFont="1" applyAlignment="1"/>
    <xf numFmtId="164" fontId="2" fillId="0" borderId="6" xfId="0" applyNumberFormat="1" applyFont="1" applyBorder="1"/>
    <xf numFmtId="3" fontId="5" fillId="0" borderId="5" xfId="0" applyNumberFormat="1" applyFont="1" applyFill="1" applyBorder="1"/>
    <xf numFmtId="164" fontId="11" fillId="2" borderId="0" xfId="0" applyNumberFormat="1" applyFont="1" applyFill="1" applyBorder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1F9AC1"/>
      <color rgb="FF7A7C83"/>
      <color rgb="FFF18623"/>
      <color rgb="FF1EB8AE"/>
      <color rgb="FF434C6D"/>
      <color rgb="FFEE4A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Vimcar">
  <a:themeElements>
    <a:clrScheme name="Benutzerdefiniert 1">
      <a:dk1>
        <a:sysClr val="windowText" lastClr="000000"/>
      </a:dk1>
      <a:lt1>
        <a:sysClr val="window" lastClr="FFFFFF"/>
      </a:lt1>
      <a:dk2>
        <a:srgbClr val="2A2C38"/>
      </a:dk2>
      <a:lt2>
        <a:srgbClr val="C2C2C2"/>
      </a:lt2>
      <a:accent1>
        <a:srgbClr val="313541"/>
      </a:accent1>
      <a:accent2>
        <a:srgbClr val="219CBF"/>
      </a:accent2>
      <a:accent3>
        <a:srgbClr val="FAFAFA"/>
      </a:accent3>
      <a:accent4>
        <a:srgbClr val="2A2C38"/>
      </a:accent4>
      <a:accent5>
        <a:srgbClr val="1A738F"/>
      </a:accent5>
      <a:accent6>
        <a:srgbClr val="A8D1E0"/>
      </a:accent6>
      <a:hlink>
        <a:srgbClr val="0563C1"/>
      </a:hlink>
      <a:folHlink>
        <a:srgbClr val="954F72"/>
      </a:folHlink>
    </a:clrScheme>
    <a:fontScheme name="Larissa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Vimcar" id="{073D5763-8E8A-4CF8-A12D-580BE17BC7BD}" vid="{9CDA8C7A-A876-49C2-9B6F-31C5D0E8706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4681F-F8CF-4F2D-A466-7A58FB0F727A}">
  <dimension ref="A1:XFC35"/>
  <sheetViews>
    <sheetView showGridLines="0" tabSelected="1" workbookViewId="0">
      <selection activeCell="B6" sqref="B6"/>
    </sheetView>
  </sheetViews>
  <sheetFormatPr baseColWidth="10" defaultColWidth="0" defaultRowHeight="15" zeroHeight="1"/>
  <cols>
    <col min="1" max="1" width="58.28515625" customWidth="1"/>
    <col min="2" max="2" width="16.28515625" customWidth="1"/>
    <col min="3" max="3" width="3.140625" bestFit="1" customWidth="1"/>
    <col min="4" max="4" width="11.5703125" customWidth="1"/>
    <col min="5" max="5" width="17.28515625" bestFit="1" customWidth="1"/>
    <col min="6" max="6" width="11.5703125" hidden="1" customWidth="1"/>
    <col min="7" max="16383" width="11.5703125" hidden="1"/>
    <col min="16384" max="16384" width="14.140625" customWidth="1"/>
  </cols>
  <sheetData>
    <row r="1" spans="1:5">
      <c r="A1" s="1"/>
      <c r="B1" s="1"/>
      <c r="C1" s="1"/>
      <c r="D1" s="1"/>
      <c r="E1" s="1"/>
    </row>
    <row r="2" spans="1:5" ht="18">
      <c r="A2" s="10" t="s">
        <v>10</v>
      </c>
      <c r="B2" s="2"/>
      <c r="C2" s="2"/>
      <c r="D2" s="2"/>
      <c r="E2" s="1"/>
    </row>
    <row r="3" spans="1:5" ht="18">
      <c r="A3" s="10"/>
      <c r="B3" s="2"/>
      <c r="C3" s="2"/>
      <c r="D3" s="2"/>
      <c r="E3" s="1"/>
    </row>
    <row r="4" spans="1:5">
      <c r="A4" s="24" t="s">
        <v>13</v>
      </c>
      <c r="B4" s="2"/>
      <c r="C4" s="2"/>
      <c r="D4" s="2"/>
      <c r="E4" s="1"/>
    </row>
    <row r="5" spans="1:5">
      <c r="A5" s="1"/>
      <c r="B5" s="12"/>
      <c r="C5" s="1"/>
      <c r="D5" s="1"/>
      <c r="E5" s="1"/>
    </row>
    <row r="6" spans="1:5">
      <c r="A6" s="14" t="s">
        <v>11</v>
      </c>
      <c r="B6" s="15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9" t="s">
        <v>0</v>
      </c>
      <c r="B8" s="2"/>
      <c r="C8" s="2"/>
      <c r="D8" s="2"/>
      <c r="E8" s="1"/>
    </row>
    <row r="9" spans="1:5">
      <c r="A9" s="1"/>
      <c r="B9" s="12"/>
      <c r="C9" s="1"/>
      <c r="D9" s="1"/>
      <c r="E9" s="1"/>
    </row>
    <row r="10" spans="1:5">
      <c r="A10" s="18" t="s">
        <v>1</v>
      </c>
      <c r="B10" s="19">
        <v>1</v>
      </c>
      <c r="C10" s="1" t="s">
        <v>4</v>
      </c>
      <c r="D10" s="3">
        <f>B10/B14</f>
        <v>1</v>
      </c>
      <c r="E10" s="1"/>
    </row>
    <row r="11" spans="1:5">
      <c r="A11" s="17" t="s">
        <v>18</v>
      </c>
      <c r="B11" s="19">
        <v>1</v>
      </c>
      <c r="C11" s="1" t="s">
        <v>4</v>
      </c>
      <c r="D11" s="3">
        <f>B11/B14</f>
        <v>1</v>
      </c>
      <c r="E11" s="1"/>
    </row>
    <row r="12" spans="1:5">
      <c r="A12" s="16" t="s">
        <v>2</v>
      </c>
      <c r="B12" s="19">
        <v>1</v>
      </c>
      <c r="C12" s="1" t="s">
        <v>4</v>
      </c>
      <c r="D12" s="3">
        <f>B12/B14</f>
        <v>1</v>
      </c>
      <c r="E12" s="1"/>
    </row>
    <row r="13" spans="1:5">
      <c r="A13" s="8"/>
      <c r="B13" s="20"/>
      <c r="C13" s="1"/>
      <c r="D13" s="3"/>
      <c r="E13" s="1"/>
    </row>
    <row r="14" spans="1:5">
      <c r="A14" s="21" t="s">
        <v>3</v>
      </c>
      <c r="B14" s="26">
        <v>1</v>
      </c>
      <c r="C14" s="1" t="s">
        <v>4</v>
      </c>
      <c r="D14" s="4">
        <f>SUM(D10:D12)</f>
        <v>3</v>
      </c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 t="s">
        <v>8</v>
      </c>
      <c r="C17" s="1"/>
      <c r="D17" s="1"/>
      <c r="E17" s="1"/>
    </row>
    <row r="18" spans="1:5">
      <c r="A18" s="7" t="s">
        <v>9</v>
      </c>
      <c r="B18" s="5">
        <f>ROUND(B6/B14,3)</f>
        <v>0</v>
      </c>
      <c r="C18" s="1"/>
      <c r="D18" s="1"/>
      <c r="E18" s="1"/>
    </row>
    <row r="19" spans="1:5">
      <c r="A19" s="1"/>
      <c r="B19" s="6"/>
      <c r="C19" s="1"/>
      <c r="D19" s="1"/>
      <c r="E19" s="1"/>
    </row>
    <row r="20" spans="1:5">
      <c r="A20" s="1" t="s">
        <v>16</v>
      </c>
      <c r="C20" s="1"/>
      <c r="D20" s="1"/>
      <c r="E20" s="1"/>
    </row>
    <row r="21" spans="1:5">
      <c r="A21" s="7" t="s">
        <v>15</v>
      </c>
      <c r="B21" s="6">
        <f>B10*B18</f>
        <v>0</v>
      </c>
      <c r="C21" s="1"/>
      <c r="D21" s="1"/>
      <c r="E21" s="1"/>
    </row>
    <row r="22" spans="1:5">
      <c r="A22" s="1"/>
      <c r="B22" s="6"/>
      <c r="C22" s="1"/>
      <c r="D22" s="1"/>
      <c r="E22" s="1"/>
    </row>
    <row r="23" spans="1:5">
      <c r="A23" s="1" t="s">
        <v>17</v>
      </c>
      <c r="B23" s="6"/>
      <c r="C23" s="1"/>
      <c r="D23" s="1"/>
      <c r="E23" s="1"/>
    </row>
    <row r="24" spans="1:5" ht="15.75" thickBot="1">
      <c r="A24" s="7" t="s">
        <v>5</v>
      </c>
      <c r="B24" s="25">
        <f>B11*B18</f>
        <v>0</v>
      </c>
      <c r="C24" s="1"/>
      <c r="D24" s="1"/>
      <c r="E24" s="1"/>
    </row>
    <row r="25" spans="1:5" ht="15.75" thickTop="1">
      <c r="A25" s="1"/>
      <c r="B25" s="23"/>
      <c r="C25" s="1"/>
      <c r="D25" s="1"/>
      <c r="E25" s="1"/>
    </row>
    <row r="26" spans="1:5">
      <c r="A26" s="22" t="s">
        <v>14</v>
      </c>
      <c r="B26" s="27">
        <f>B21+B24</f>
        <v>0</v>
      </c>
      <c r="C26" s="1"/>
      <c r="D26" s="1"/>
      <c r="E26" s="1"/>
    </row>
    <row r="27" spans="1:5">
      <c r="A27" s="1"/>
      <c r="B27" s="13"/>
      <c r="C27" s="1"/>
      <c r="D27" s="1"/>
      <c r="E27" s="1"/>
    </row>
    <row r="28" spans="1:5">
      <c r="A28" s="14" t="s">
        <v>19</v>
      </c>
      <c r="B28" s="15"/>
      <c r="C28" s="1"/>
      <c r="D28" s="1"/>
      <c r="E28" s="1"/>
    </row>
    <row r="29" spans="1:5">
      <c r="A29" s="1"/>
      <c r="B29" s="6"/>
      <c r="C29" s="1"/>
      <c r="D29" s="1"/>
      <c r="E29" s="1"/>
    </row>
    <row r="30" spans="1:5">
      <c r="A30" s="1" t="s">
        <v>7</v>
      </c>
      <c r="B30" s="6">
        <f>B26-B28</f>
        <v>0</v>
      </c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1" t="s">
        <v>12</v>
      </c>
    </row>
    <row r="35" spans="1:5"/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DF461-0B5D-4B57-A74B-221F4A2B12DC}">
  <dimension ref="A1:E35"/>
  <sheetViews>
    <sheetView showGridLines="0" workbookViewId="0">
      <selection activeCell="E21" sqref="E21"/>
    </sheetView>
  </sheetViews>
  <sheetFormatPr baseColWidth="10" defaultColWidth="0" defaultRowHeight="14.45" customHeight="1" zeroHeight="1"/>
  <cols>
    <col min="1" max="1" width="58.28515625" customWidth="1"/>
    <col min="2" max="2" width="16.28515625" customWidth="1"/>
    <col min="3" max="3" width="3.140625" bestFit="1" customWidth="1"/>
    <col min="4" max="4" width="11.5703125" customWidth="1"/>
    <col min="5" max="5" width="17.28515625" bestFit="1" customWidth="1"/>
    <col min="6" max="6" width="11.5703125" hidden="1" customWidth="1"/>
    <col min="7" max="16384" width="11.5703125" hidden="1"/>
  </cols>
  <sheetData>
    <row r="1" spans="1:5" ht="15">
      <c r="A1" s="1"/>
      <c r="B1" s="1"/>
      <c r="C1" s="1"/>
      <c r="D1" s="1"/>
      <c r="E1" s="1"/>
    </row>
    <row r="2" spans="1:5" ht="18">
      <c r="A2" s="10" t="s">
        <v>10</v>
      </c>
      <c r="B2" s="2"/>
      <c r="C2" s="2"/>
      <c r="D2" s="2"/>
      <c r="E2" s="1"/>
    </row>
    <row r="3" spans="1:5" ht="18">
      <c r="A3" s="10"/>
      <c r="B3" s="2"/>
      <c r="C3" s="2"/>
      <c r="D3" s="2"/>
      <c r="E3" s="1"/>
    </row>
    <row r="4" spans="1:5" ht="15">
      <c r="A4" s="24" t="s">
        <v>13</v>
      </c>
      <c r="B4" s="2"/>
      <c r="C4" s="2"/>
      <c r="D4" s="2"/>
      <c r="E4" s="1"/>
    </row>
    <row r="5" spans="1:5" ht="15">
      <c r="A5" s="1"/>
      <c r="B5" s="12"/>
      <c r="C5" s="1"/>
      <c r="D5" s="1"/>
      <c r="E5" s="1"/>
    </row>
    <row r="6" spans="1:5" ht="15">
      <c r="A6" s="14" t="s">
        <v>11</v>
      </c>
      <c r="B6" s="15">
        <v>13398</v>
      </c>
      <c r="C6" s="1"/>
      <c r="D6" s="1"/>
      <c r="E6" s="1"/>
    </row>
    <row r="7" spans="1:5" ht="15">
      <c r="A7" s="1"/>
      <c r="B7" s="1"/>
      <c r="C7" s="1"/>
      <c r="D7" s="1"/>
      <c r="E7" s="1"/>
    </row>
    <row r="8" spans="1:5" ht="15">
      <c r="A8" s="9" t="s">
        <v>0</v>
      </c>
      <c r="B8" s="2"/>
      <c r="C8" s="2"/>
      <c r="D8" s="2"/>
      <c r="E8" s="1"/>
    </row>
    <row r="9" spans="1:5" ht="15">
      <c r="A9" s="1"/>
      <c r="B9" s="12"/>
      <c r="C9" s="1"/>
      <c r="D9" s="1"/>
      <c r="E9" s="1"/>
    </row>
    <row r="10" spans="1:5" ht="15">
      <c r="A10" s="18" t="s">
        <v>1</v>
      </c>
      <c r="B10" s="19">
        <v>6000</v>
      </c>
      <c r="C10" s="1" t="s">
        <v>4</v>
      </c>
      <c r="D10" s="3">
        <f>B10/B14</f>
        <v>0.1875</v>
      </c>
      <c r="E10" s="1"/>
    </row>
    <row r="11" spans="1:5" ht="15">
      <c r="A11" s="17" t="s">
        <v>18</v>
      </c>
      <c r="B11" s="19">
        <v>6000</v>
      </c>
      <c r="C11" s="1" t="s">
        <v>4</v>
      </c>
      <c r="D11" s="3">
        <f>B11/B14</f>
        <v>0.1875</v>
      </c>
      <c r="E11" s="1"/>
    </row>
    <row r="12" spans="1:5" ht="15">
      <c r="A12" s="16" t="s">
        <v>2</v>
      </c>
      <c r="B12" s="19">
        <v>20000</v>
      </c>
      <c r="C12" s="1" t="s">
        <v>4</v>
      </c>
      <c r="D12" s="3">
        <f>B12/B14</f>
        <v>0.625</v>
      </c>
      <c r="E12" s="1"/>
    </row>
    <row r="13" spans="1:5" ht="15">
      <c r="A13" s="8"/>
      <c r="B13" s="20"/>
      <c r="C13" s="1"/>
      <c r="D13" s="3"/>
      <c r="E13" s="1"/>
    </row>
    <row r="14" spans="1:5" ht="15">
      <c r="A14" s="21" t="s">
        <v>3</v>
      </c>
      <c r="B14" s="26">
        <f>B10+B11+B12</f>
        <v>32000</v>
      </c>
      <c r="C14" s="1" t="s">
        <v>4</v>
      </c>
      <c r="D14" s="4">
        <f>SUM(D10:D12)</f>
        <v>1</v>
      </c>
      <c r="E14" s="1"/>
    </row>
    <row r="15" spans="1:5" ht="15">
      <c r="A15" s="1"/>
      <c r="B15" s="1"/>
      <c r="C15" s="1"/>
      <c r="D15" s="1"/>
      <c r="E15" s="1"/>
    </row>
    <row r="16" spans="1:5" ht="15">
      <c r="A16" s="1"/>
      <c r="B16" s="1"/>
      <c r="C16" s="1"/>
      <c r="D16" s="1"/>
      <c r="E16" s="1"/>
    </row>
    <row r="17" spans="1:5" ht="15">
      <c r="A17" s="1" t="s">
        <v>8</v>
      </c>
      <c r="C17" s="1"/>
      <c r="D17" s="1"/>
      <c r="E17" s="1"/>
    </row>
    <row r="18" spans="1:5" ht="15">
      <c r="A18" s="7" t="s">
        <v>9</v>
      </c>
      <c r="B18" s="5">
        <f>ROUND(B6/B14,3)</f>
        <v>0.41899999999999998</v>
      </c>
      <c r="C18" s="1"/>
      <c r="D18" s="1"/>
      <c r="E18" s="1"/>
    </row>
    <row r="19" spans="1:5" ht="15">
      <c r="A19" s="1"/>
      <c r="B19" s="6"/>
      <c r="C19" s="1"/>
      <c r="D19" s="1"/>
      <c r="E19" s="1"/>
    </row>
    <row r="20" spans="1:5" ht="15">
      <c r="A20" s="1" t="s">
        <v>16</v>
      </c>
      <c r="C20" s="1"/>
      <c r="D20" s="1"/>
      <c r="E20" s="1"/>
    </row>
    <row r="21" spans="1:5" ht="15">
      <c r="A21" s="7" t="s">
        <v>15</v>
      </c>
      <c r="B21" s="6">
        <f>B10*B18</f>
        <v>2514</v>
      </c>
      <c r="C21" s="1"/>
      <c r="D21" s="1"/>
      <c r="E21" s="1"/>
    </row>
    <row r="22" spans="1:5" ht="15">
      <c r="A22" s="1"/>
      <c r="B22" s="6"/>
      <c r="C22" s="1"/>
      <c r="D22" s="1"/>
      <c r="E22" s="1"/>
    </row>
    <row r="23" spans="1:5" ht="15">
      <c r="A23" s="1" t="s">
        <v>17</v>
      </c>
      <c r="B23" s="6"/>
      <c r="C23" s="1"/>
      <c r="D23" s="1"/>
      <c r="E23" s="1"/>
    </row>
    <row r="24" spans="1:5" ht="15.75" thickBot="1">
      <c r="A24" s="7" t="s">
        <v>5</v>
      </c>
      <c r="B24" s="25">
        <f>B11*B18</f>
        <v>2514</v>
      </c>
      <c r="C24" s="1"/>
      <c r="D24" s="1"/>
      <c r="E24" s="1"/>
    </row>
    <row r="25" spans="1:5" ht="15.75" thickTop="1">
      <c r="A25" s="1"/>
      <c r="B25" s="23"/>
      <c r="C25" s="1"/>
      <c r="D25" s="1"/>
      <c r="E25" s="1"/>
    </row>
    <row r="26" spans="1:5" ht="15">
      <c r="A26" s="22" t="s">
        <v>14</v>
      </c>
      <c r="B26" s="27">
        <f>B21+B24</f>
        <v>5028</v>
      </c>
      <c r="C26" s="1"/>
      <c r="D26" s="1"/>
      <c r="E26" s="1"/>
    </row>
    <row r="27" spans="1:5" ht="15">
      <c r="A27" s="1"/>
      <c r="B27" s="13"/>
      <c r="C27" s="1"/>
      <c r="D27" s="1"/>
      <c r="E27" s="1"/>
    </row>
    <row r="28" spans="1:5" ht="15">
      <c r="A28" s="14" t="s">
        <v>6</v>
      </c>
      <c r="B28" s="15">
        <v>8665.2000000000007</v>
      </c>
      <c r="C28" s="1"/>
      <c r="D28" s="1"/>
      <c r="E28" s="1"/>
    </row>
    <row r="29" spans="1:5" ht="15">
      <c r="A29" s="1"/>
      <c r="B29" s="6"/>
      <c r="C29" s="1"/>
      <c r="D29" s="1"/>
      <c r="E29" s="1"/>
    </row>
    <row r="30" spans="1:5" ht="15">
      <c r="A30" s="1" t="s">
        <v>7</v>
      </c>
      <c r="B30" s="6">
        <f>B26-B28</f>
        <v>-3637.2000000000007</v>
      </c>
      <c r="C30" s="1"/>
      <c r="D30" s="1"/>
      <c r="E30" s="1"/>
    </row>
    <row r="31" spans="1:5" ht="15">
      <c r="A31" s="1"/>
      <c r="B31" s="1"/>
      <c r="C31" s="1"/>
      <c r="D31" s="1"/>
      <c r="E31" s="1"/>
    </row>
    <row r="32" spans="1:5" ht="15">
      <c r="A32" s="1"/>
      <c r="B32" s="1"/>
      <c r="C32" s="1"/>
      <c r="D32" s="1"/>
      <c r="E32" s="1"/>
    </row>
    <row r="33" spans="1:5" ht="15">
      <c r="A33" s="1"/>
      <c r="B33" s="1"/>
      <c r="C33" s="1"/>
      <c r="D33" s="1"/>
      <c r="E33" s="1"/>
    </row>
    <row r="34" spans="1:5" ht="15">
      <c r="A34" s="11" t="s">
        <v>12</v>
      </c>
    </row>
    <row r="35" spans="1:5" ht="15"/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Rechner</vt:lpstr>
      <vt:lpstr>Beispiel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FGS</dc:creator>
  <cp:lastModifiedBy>Juliane Mertins</cp:lastModifiedBy>
  <dcterms:created xsi:type="dcterms:W3CDTF">2018-08-17T12:31:30Z</dcterms:created>
  <dcterms:modified xsi:type="dcterms:W3CDTF">2018-09-10T12:11:04Z</dcterms:modified>
</cp:coreProperties>
</file>